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autoCompressPictures="0"/>
  <bookViews>
    <workbookView xWindow="885" yWindow="885" windowWidth="19440" windowHeight="12240" tabRatio="500" firstSheet="1" activeTab="1"/>
  </bookViews>
  <sheets>
    <sheet name="resumen 2011" sheetId="3" r:id="rId1"/>
    <sheet name="imputacion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2" i="2" l="1"/>
  <c r="E62" i="2"/>
  <c r="F62" i="2"/>
  <c r="G62" i="2"/>
  <c r="H62" i="2"/>
  <c r="I62" i="2"/>
  <c r="C62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K44" i="2"/>
  <c r="L44" i="2"/>
  <c r="D18" i="2"/>
  <c r="F5" i="2"/>
  <c r="B7" i="2"/>
  <c r="D7" i="3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L64" i="2"/>
  <c r="L45" i="2"/>
  <c r="D19" i="2"/>
  <c r="L46" i="2"/>
  <c r="D20" i="2"/>
  <c r="L47" i="2"/>
  <c r="D21" i="2"/>
  <c r="L48" i="2"/>
  <c r="D22" i="2"/>
  <c r="L49" i="2"/>
  <c r="D23" i="2"/>
  <c r="L50" i="2"/>
  <c r="D24" i="2"/>
  <c r="L51" i="2"/>
  <c r="D25" i="2"/>
  <c r="L52" i="2"/>
  <c r="D26" i="2"/>
  <c r="L53" i="2"/>
  <c r="D27" i="2"/>
  <c r="L54" i="2"/>
  <c r="D28" i="2"/>
  <c r="L55" i="2"/>
  <c r="D29" i="2"/>
  <c r="L56" i="2"/>
  <c r="D30" i="2"/>
  <c r="L57" i="2"/>
  <c r="D31" i="2"/>
  <c r="L58" i="2"/>
  <c r="D32" i="2"/>
  <c r="L59" i="2"/>
  <c r="D33" i="2"/>
  <c r="L60" i="2"/>
  <c r="D34" i="2"/>
  <c r="L61" i="2"/>
  <c r="D35" i="2"/>
  <c r="L62" i="2"/>
  <c r="E18" i="2"/>
  <c r="D36" i="2"/>
  <c r="E36" i="2"/>
  <c r="F18" i="2"/>
  <c r="G18" i="2"/>
  <c r="E19" i="2"/>
  <c r="F19" i="2"/>
  <c r="G19" i="2"/>
  <c r="E20" i="2"/>
  <c r="F20" i="2"/>
  <c r="G20" i="2"/>
  <c r="E21" i="2"/>
  <c r="F21" i="2"/>
  <c r="G21" i="2"/>
  <c r="E22" i="2"/>
  <c r="F22" i="2"/>
  <c r="G22" i="2"/>
  <c r="E23" i="2"/>
  <c r="F23" i="2"/>
  <c r="G23" i="2"/>
  <c r="E24" i="2"/>
  <c r="F24" i="2"/>
  <c r="G24" i="2"/>
  <c r="E25" i="2"/>
  <c r="F25" i="2"/>
  <c r="G25" i="2"/>
  <c r="E26" i="2"/>
  <c r="F26" i="2"/>
  <c r="G26" i="2"/>
  <c r="E27" i="2"/>
  <c r="F27" i="2"/>
  <c r="G27" i="2"/>
  <c r="E28" i="2"/>
  <c r="F28" i="2"/>
  <c r="G28" i="2"/>
  <c r="E29" i="2"/>
  <c r="F29" i="2"/>
  <c r="G29" i="2"/>
  <c r="E30" i="2"/>
  <c r="F30" i="2"/>
  <c r="G30" i="2"/>
  <c r="E31" i="2"/>
  <c r="F31" i="2"/>
  <c r="G31" i="2"/>
  <c r="E32" i="2"/>
  <c r="F32" i="2"/>
  <c r="G32" i="2"/>
  <c r="E33" i="2"/>
  <c r="F33" i="2"/>
  <c r="G33" i="2"/>
  <c r="E34" i="2"/>
  <c r="F34" i="2"/>
  <c r="G34" i="2"/>
  <c r="E35" i="2"/>
  <c r="F35" i="2"/>
  <c r="G35" i="2"/>
  <c r="G36" i="2"/>
  <c r="F36" i="2"/>
</calcChain>
</file>

<file path=xl/sharedStrings.xml><?xml version="1.0" encoding="utf-8"?>
<sst xmlns="http://schemas.openxmlformats.org/spreadsheetml/2006/main" count="82" uniqueCount="58">
  <si>
    <t>951M</t>
  </si>
  <si>
    <t>estado</t>
  </si>
  <si>
    <t>951N</t>
  </si>
  <si>
    <t>gasto per cápita, euros</t>
  </si>
  <si>
    <t>saldo per cápita relativo</t>
  </si>
  <si>
    <t>saldo total relativo</t>
  </si>
  <si>
    <t>Madrid</t>
  </si>
  <si>
    <t>Murcia</t>
  </si>
  <si>
    <t>Navarra</t>
  </si>
  <si>
    <t>País Vasco</t>
  </si>
  <si>
    <t>La Rioja</t>
  </si>
  <si>
    <t>Ceuta y Melilla</t>
  </si>
  <si>
    <t>total</t>
  </si>
  <si>
    <t>volumen de gasto</t>
  </si>
  <si>
    <t>2. Gasto neto de ingresos tributarios y otras partidas e imputación de los intereses de la deuda</t>
  </si>
  <si>
    <t>Gasto total antes de intereses</t>
  </si>
  <si>
    <t>5. Intereses de la deuda pública</t>
  </si>
  <si>
    <t>cap 3</t>
  </si>
  <si>
    <t>obligaciones reconocidas</t>
  </si>
  <si>
    <t>organismo gestor</t>
  </si>
  <si>
    <t>notas</t>
  </si>
  <si>
    <t>Programa presupuestario</t>
  </si>
  <si>
    <t>criterio de reparto:</t>
  </si>
  <si>
    <t>Reparto territorial</t>
  </si>
  <si>
    <t>gasto total imputado, miles de euros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</si>
  <si>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</si>
  <si>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</si>
  <si>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</si>
  <si>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</si>
  <si>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</si>
  <si>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</si>
  <si>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</si>
  <si>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</si>
  <si>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</si>
  <si>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</si>
  <si>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</si>
  <si>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</si>
  <si>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total a imputar</t>
  </si>
  <si>
    <t>x</t>
  </si>
  <si>
    <t>Amortización y gastos financieros de la deuda pública en moneda nacional</t>
  </si>
  <si>
    <t>Amortización y gastos financieros de la deuda pública en moneda extranjera</t>
  </si>
  <si>
    <t xml:space="preserve">En proporción al gasto territorializado, excluyendo: </t>
  </si>
  <si>
    <t xml:space="preserve">Ingresos impositivos de las AATT </t>
  </si>
  <si>
    <t>Gastos que paga la UE directamente y gastos negativos</t>
  </si>
  <si>
    <t>Nota: ajustes forales se excluyen solos porque entran dos veces con signos opuestos</t>
  </si>
  <si>
    <t xml:space="preserve">Ingresos tributarios CCAA de régimen común (2.1.a, FP010/1, FP011, FP012,FP013,FP021/1,FP022,FP023/1,FP024/1,FP025/1,FP021/1,FP026/1, FP027/1) </t>
  </si>
  <si>
    <t>Ingresos tributarios CCAA forales (2.1.d)</t>
  </si>
  <si>
    <t>Ingresos tributarios Corporaciones Locales (2.2.a - FP028+ FP027/2+ FP029 y 2.2.b - P030+
FP031+
FP032+
FP027/3)</t>
  </si>
  <si>
    <t>Sobreesfuerzo fiscal (2.1g)</t>
  </si>
  <si>
    <t>Infraestructuras: inversiones concesionarias autopistas y AENA  y excedentes de explotación( FP061+FP063+FP064+FP065+FP066)</t>
  </si>
  <si>
    <t>Partidas que se excluyen</t>
  </si>
  <si>
    <t>Gasto neto del Estado</t>
  </si>
  <si>
    <t>Peso en gato neto</t>
  </si>
  <si>
    <t>Intereses imputados</t>
  </si>
  <si>
    <t>Población media padrón 2012</t>
  </si>
  <si>
    <t>Ayudas UE (2.4 - FP070 y 4.2 - 412M)</t>
  </si>
  <si>
    <t>Amort. y gtos. finan. deuda púb. en moneda nacional</t>
  </si>
  <si>
    <t>Amort. y gtos. finan. deuda púb.en moneda extranj.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</si>
</sst>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2"/>
      <color indexed="8"/>
      <name val="Calibri"/>
      <family val="2"/>
    </font>
    <font>
      <b/>
      <sz val="12"/>
      <color indexed="8"/>
      <name val="Times-Bold"/>
    </font>
    <font>
      <sz val="12"/>
      <color indexed="8"/>
      <name val="Calibri"/>
      <family val="2"/>
    </font>
    <font>
      <sz val="10"/>
      <color indexed="8"/>
      <name val="Palatino"/>
      <family val="1"/>
    </font>
    <font>
      <sz val="10"/>
      <name val="Palatino"/>
      <family val="1"/>
    </font>
    <font>
      <sz val="8"/>
      <name val="Verdana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i/>
      <sz val="10"/>
      <name val="Palatino"/>
      <family val="1"/>
    </font>
    <font>
      <b/>
      <sz val="10"/>
      <color indexed="8"/>
      <name val="Palatino"/>
      <family val="1"/>
    </font>
    <font>
      <sz val="10"/>
      <color theme="1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3" fontId="0" fillId="0" borderId="0" xfId="0" applyNumberFormat="1"/>
    <xf numFmtId="0" fontId="3" fillId="0" borderId="0" xfId="0" applyFont="1"/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8" fillId="0" borderId="0" xfId="0" applyNumberFormat="1" applyFont="1"/>
    <xf numFmtId="0" fontId="4" fillId="0" borderId="0" xfId="0" applyFont="1"/>
    <xf numFmtId="3" fontId="3" fillId="0" borderId="0" xfId="0" applyNumberFormat="1" applyFont="1"/>
    <xf numFmtId="0" fontId="9" fillId="0" borderId="0" xfId="0" applyFont="1" applyFill="1"/>
    <xf numFmtId="4" fontId="3" fillId="0" borderId="0" xfId="0" applyNumberFormat="1" applyFont="1"/>
    <xf numFmtId="0" fontId="9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10" fillId="0" borderId="0" xfId="0" applyFont="1" applyAlignment="1">
      <alignment horizontal="center" vertical="top" wrapText="1"/>
    </xf>
    <xf numFmtId="3" fontId="10" fillId="0" borderId="0" xfId="0" applyNumberFormat="1" applyFont="1"/>
  </cellXfs>
  <cellStyles count="2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F7"/>
  <sheetViews>
    <sheetView zoomScale="125" zoomScaleNormal="125" zoomScalePageLayoutView="125" workbookViewId="0">
      <selection activeCell="C7" sqref="C7"/>
    </sheetView>
  </sheetViews>
  <sheetFormatPr baseColWidth="10" defaultRowHeight="15.75"/>
  <cols>
    <col min="1" max="1" width="8.875" customWidth="1"/>
    <col min="2" max="2" width="8.375" customWidth="1"/>
    <col min="3" max="3" width="42" customWidth="1"/>
    <col min="6" max="6" width="42.5" customWidth="1"/>
  </cols>
  <sheetData>
    <row r="4" spans="1:6" ht="47.25">
      <c r="C4" s="1" t="s">
        <v>16</v>
      </c>
      <c r="D4" s="2" t="s">
        <v>18</v>
      </c>
      <c r="E4" s="2" t="s">
        <v>19</v>
      </c>
      <c r="F4" s="2" t="s">
        <v>20</v>
      </c>
    </row>
    <row r="5" spans="1:6" ht="31.5">
      <c r="A5" t="s">
        <v>38</v>
      </c>
      <c r="B5" t="s">
        <v>0</v>
      </c>
      <c r="C5" s="5" t="s">
        <v>39</v>
      </c>
      <c r="D5" s="3">
        <v>21819069.739489995</v>
      </c>
      <c r="E5" t="s">
        <v>1</v>
      </c>
      <c r="F5" t="s">
        <v>17</v>
      </c>
    </row>
    <row r="6" spans="1:6" ht="31.5">
      <c r="A6" t="s">
        <v>38</v>
      </c>
      <c r="B6" t="s">
        <v>2</v>
      </c>
      <c r="C6" s="5" t="s">
        <v>40</v>
      </c>
      <c r="D6" s="3">
        <v>333985.71831999999</v>
      </c>
      <c r="E6" t="s">
        <v>1</v>
      </c>
      <c r="F6" t="s">
        <v>17</v>
      </c>
    </row>
    <row r="7" spans="1:6">
      <c r="D7" s="3">
        <f>D5+D6</f>
        <v>22153055.457809996</v>
      </c>
    </row>
  </sheetData>
  <phoneticPr fontId="5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O140"/>
  <sheetViews>
    <sheetView tabSelected="1" topLeftCell="A10" zoomScaleNormal="100" zoomScalePageLayoutView="150" workbookViewId="0">
      <selection activeCell="D18" sqref="D18:G36"/>
    </sheetView>
  </sheetViews>
  <sheetFormatPr baseColWidth="10" defaultRowHeight="12.75"/>
  <cols>
    <col min="1" max="1" width="6.875" style="4" customWidth="1"/>
    <col min="2" max="2" width="11" style="4"/>
    <col min="3" max="3" width="12.375" style="4" customWidth="1"/>
    <col min="4" max="4" width="14.75" style="4" customWidth="1"/>
    <col min="5" max="6" width="11" style="4"/>
    <col min="7" max="7" width="11.5" style="4" customWidth="1"/>
    <col min="8" max="10" width="11" style="4"/>
    <col min="11" max="11" width="12.625" style="4" customWidth="1"/>
    <col min="12" max="14" width="11" style="4"/>
    <col min="15" max="15" width="11.375" style="4" bestFit="1" customWidth="1"/>
    <col min="16" max="16384" width="11" style="4"/>
  </cols>
  <sheetData>
    <row r="2" spans="2:10">
      <c r="B2" s="6" t="s">
        <v>21</v>
      </c>
      <c r="C2" s="6"/>
    </row>
    <row r="3" spans="2:10">
      <c r="B3" s="4" t="s">
        <v>0</v>
      </c>
      <c r="C3" s="4" t="s">
        <v>56</v>
      </c>
      <c r="F3" s="12">
        <v>25623017.974219996</v>
      </c>
      <c r="J3" s="11"/>
    </row>
    <row r="4" spans="2:10">
      <c r="B4" s="4" t="s">
        <v>2</v>
      </c>
      <c r="C4" s="4" t="s">
        <v>57</v>
      </c>
      <c r="F4" s="12">
        <v>372566.50388999999</v>
      </c>
      <c r="J4" s="11"/>
    </row>
    <row r="5" spans="2:10">
      <c r="F5" s="12">
        <f>SUM(F3:F4)</f>
        <v>25995584.478109997</v>
      </c>
    </row>
    <row r="6" spans="2:10">
      <c r="B6" s="6" t="s">
        <v>13</v>
      </c>
      <c r="C6" s="6"/>
      <c r="J6" s="7"/>
    </row>
    <row r="7" spans="2:10">
      <c r="B7" s="12">
        <f>+F5</f>
        <v>25995584.478109997</v>
      </c>
      <c r="C7" s="12"/>
      <c r="J7" s="8"/>
    </row>
    <row r="8" spans="2:10">
      <c r="J8" s="8"/>
    </row>
    <row r="9" spans="2:10">
      <c r="B9" s="6" t="s">
        <v>22</v>
      </c>
      <c r="C9" s="6"/>
    </row>
    <row r="10" spans="2:10">
      <c r="B10" s="4" t="s">
        <v>41</v>
      </c>
    </row>
    <row r="11" spans="2:10">
      <c r="B11" s="4" t="s">
        <v>42</v>
      </c>
    </row>
    <row r="12" spans="2:10">
      <c r="B12" s="4" t="s">
        <v>43</v>
      </c>
      <c r="I12" s="13"/>
    </row>
    <row r="13" spans="2:10">
      <c r="B13" s="4" t="s">
        <v>44</v>
      </c>
    </row>
    <row r="15" spans="2:10">
      <c r="B15" s="4" t="s">
        <v>23</v>
      </c>
    </row>
    <row r="17" spans="1:7" ht="38.25">
      <c r="A17" s="9"/>
      <c r="B17" s="9"/>
      <c r="C17" s="9" t="s">
        <v>54</v>
      </c>
      <c r="D17" s="9" t="s">
        <v>24</v>
      </c>
      <c r="E17" s="9" t="s">
        <v>3</v>
      </c>
      <c r="F17" s="9" t="s">
        <v>4</v>
      </c>
      <c r="G17" s="9" t="s">
        <v>5</v>
      </c>
    </row>
    <row r="18" spans="1:7">
      <c r="B18" s="4" t="s">
        <v>25</v>
      </c>
      <c r="C18" s="12">
        <v>8445142.5</v>
      </c>
      <c r="D18" s="12">
        <f>L44</f>
        <v>4603014.2754842816</v>
      </c>
      <c r="E18" s="14">
        <f>D18*1000/C18</f>
        <v>545.04873961384089</v>
      </c>
      <c r="F18" s="14">
        <f>E18-E$36</f>
        <v>-5.7337348269945778</v>
      </c>
      <c r="G18" s="12">
        <f>F18*C18/1000</f>
        <v>-48422.207671182055</v>
      </c>
    </row>
    <row r="19" spans="1:7">
      <c r="B19" s="4" t="s">
        <v>26</v>
      </c>
      <c r="C19" s="12">
        <v>1348308.5</v>
      </c>
      <c r="D19" s="12">
        <f t="shared" ref="D19:D35" si="0">L45</f>
        <v>832973.23262373847</v>
      </c>
      <c r="E19" s="14">
        <f t="shared" ref="E19:E36" si="1">D19*1000/C19</f>
        <v>617.79127894227361</v>
      </c>
      <c r="F19" s="14">
        <f t="shared" ref="F19:F36" si="2">E19-E$36</f>
        <v>67.008804501438135</v>
      </c>
      <c r="G19" s="12">
        <f t="shared" ref="G19:G35" si="3">F19*C19/1000</f>
        <v>90348.540684127307</v>
      </c>
    </row>
    <row r="20" spans="1:7">
      <c r="B20" s="4" t="s">
        <v>27</v>
      </c>
      <c r="C20" s="12">
        <v>1072762.5</v>
      </c>
      <c r="D20" s="12">
        <f t="shared" si="0"/>
        <v>827759.68714974192</v>
      </c>
      <c r="E20" s="14">
        <f t="shared" si="1"/>
        <v>771.61504727257136</v>
      </c>
      <c r="F20" s="14">
        <f t="shared" si="2"/>
        <v>220.83257283173589</v>
      </c>
      <c r="G20" s="12">
        <f t="shared" si="3"/>
        <v>236900.90291240509</v>
      </c>
    </row>
    <row r="21" spans="1:7">
      <c r="B21" s="4" t="s">
        <v>28</v>
      </c>
      <c r="C21" s="12">
        <v>1115556.5</v>
      </c>
      <c r="D21" s="12">
        <f t="shared" si="0"/>
        <v>424289.25024818274</v>
      </c>
      <c r="E21" s="14">
        <f t="shared" si="1"/>
        <v>380.33864734612968</v>
      </c>
      <c r="F21" s="14">
        <f t="shared" si="2"/>
        <v>-170.4438270947058</v>
      </c>
      <c r="G21" s="12">
        <f t="shared" si="3"/>
        <v>-190139.71920037517</v>
      </c>
    </row>
    <row r="22" spans="1:7">
      <c r="B22" s="4" t="s">
        <v>29</v>
      </c>
      <c r="C22" s="12">
        <v>2118511.5</v>
      </c>
      <c r="D22" s="12">
        <f t="shared" si="0"/>
        <v>1245484.8496940595</v>
      </c>
      <c r="E22" s="14">
        <f t="shared" si="1"/>
        <v>587.90563548701971</v>
      </c>
      <c r="F22" s="14">
        <f t="shared" si="2"/>
        <v>37.123161046184237</v>
      </c>
      <c r="G22" s="12">
        <f t="shared" si="3"/>
        <v>78645.843592693331</v>
      </c>
    </row>
    <row r="23" spans="1:7">
      <c r="B23" s="4" t="s">
        <v>30</v>
      </c>
      <c r="C23" s="12">
        <v>592874.5</v>
      </c>
      <c r="D23" s="12">
        <f t="shared" si="0"/>
        <v>375953.04185320798</v>
      </c>
      <c r="E23" s="14">
        <f t="shared" si="1"/>
        <v>634.11909578369114</v>
      </c>
      <c r="F23" s="14">
        <f t="shared" si="2"/>
        <v>83.336621342855665</v>
      </c>
      <c r="G23" s="12">
        <f t="shared" si="3"/>
        <v>49408.157710334883</v>
      </c>
    </row>
    <row r="24" spans="1:7">
      <c r="B24" s="4" t="s">
        <v>31</v>
      </c>
      <c r="C24" s="12">
        <v>2532976.5</v>
      </c>
      <c r="D24" s="12">
        <f t="shared" si="0"/>
        <v>1702468.6836953745</v>
      </c>
      <c r="E24" s="14">
        <f t="shared" si="1"/>
        <v>672.12178387575818</v>
      </c>
      <c r="F24" s="14">
        <f t="shared" si="2"/>
        <v>121.33930943492271</v>
      </c>
      <c r="G24" s="12">
        <f t="shared" si="3"/>
        <v>307349.61932488752</v>
      </c>
    </row>
    <row r="25" spans="1:7">
      <c r="B25" s="4" t="s">
        <v>32</v>
      </c>
      <c r="C25" s="12">
        <v>2111443</v>
      </c>
      <c r="D25" s="12">
        <f t="shared" si="0"/>
        <v>1166848.7421088151</v>
      </c>
      <c r="E25" s="14">
        <f t="shared" si="1"/>
        <v>552.63094580759002</v>
      </c>
      <c r="F25" s="14">
        <f t="shared" si="2"/>
        <v>1.848471366754552</v>
      </c>
      <c r="G25" s="12">
        <f t="shared" si="3"/>
        <v>3902.9419280343318</v>
      </c>
    </row>
    <row r="26" spans="1:7">
      <c r="B26" s="4" t="s">
        <v>33</v>
      </c>
      <c r="C26" s="12">
        <v>7562279</v>
      </c>
      <c r="D26" s="12">
        <f t="shared" si="0"/>
        <v>4054181.9601561856</v>
      </c>
      <c r="E26" s="14">
        <f t="shared" si="1"/>
        <v>536.10584324595607</v>
      </c>
      <c r="F26" s="14">
        <f t="shared" si="2"/>
        <v>-14.676631194879405</v>
      </c>
      <c r="G26" s="12">
        <f t="shared" si="3"/>
        <v>-110988.77987578143</v>
      </c>
    </row>
    <row r="27" spans="1:7">
      <c r="B27" s="4" t="s">
        <v>34</v>
      </c>
      <c r="C27" s="12">
        <v>5121540.5</v>
      </c>
      <c r="D27" s="12">
        <f t="shared" si="0"/>
        <v>2458418.2462814003</v>
      </c>
      <c r="E27" s="14">
        <f t="shared" si="1"/>
        <v>480.01538722214542</v>
      </c>
      <c r="F27" s="14">
        <f t="shared" si="2"/>
        <v>-70.767087218690051</v>
      </c>
      <c r="G27" s="12">
        <f t="shared" si="3"/>
        <v>-362436.50325755344</v>
      </c>
    </row>
    <row r="28" spans="1:7">
      <c r="B28" s="4" t="s">
        <v>35</v>
      </c>
      <c r="C28" s="12">
        <v>1106067</v>
      </c>
      <c r="D28" s="12">
        <f t="shared" si="0"/>
        <v>724648.73067328008</v>
      </c>
      <c r="E28" s="14">
        <f t="shared" si="1"/>
        <v>655.15807873598987</v>
      </c>
      <c r="F28" s="14">
        <f t="shared" si="2"/>
        <v>104.3756042951544</v>
      </c>
      <c r="G28" s="12">
        <f t="shared" si="3"/>
        <v>115446.41151592856</v>
      </c>
    </row>
    <row r="29" spans="1:7">
      <c r="B29" s="4" t="s">
        <v>36</v>
      </c>
      <c r="C29" s="12">
        <v>2773719</v>
      </c>
      <c r="D29" s="12">
        <f t="shared" si="0"/>
        <v>1863228.3146517309</v>
      </c>
      <c r="E29" s="14">
        <f t="shared" si="1"/>
        <v>671.74371832609256</v>
      </c>
      <c r="F29" s="14">
        <f t="shared" si="2"/>
        <v>120.96124388525709</v>
      </c>
      <c r="G29" s="12">
        <f t="shared" si="3"/>
        <v>335512.50042817142</v>
      </c>
    </row>
    <row r="30" spans="1:7">
      <c r="B30" s="4" t="s">
        <v>6</v>
      </c>
      <c r="C30" s="12">
        <v>6497055.5</v>
      </c>
      <c r="D30" s="12">
        <f t="shared" si="0"/>
        <v>3028078.0698379232</v>
      </c>
      <c r="E30" s="14">
        <f t="shared" si="1"/>
        <v>466.06929398062294</v>
      </c>
      <c r="F30" s="14">
        <f t="shared" si="2"/>
        <v>-84.713180460212527</v>
      </c>
      <c r="G30" s="12">
        <f t="shared" si="3"/>
        <v>-550386.23503151629</v>
      </c>
    </row>
    <row r="31" spans="1:7">
      <c r="B31" s="4" t="s">
        <v>7</v>
      </c>
      <c r="C31" s="12">
        <v>1473249</v>
      </c>
      <c r="D31" s="12">
        <f t="shared" si="0"/>
        <v>715392.4875509761</v>
      </c>
      <c r="E31" s="14">
        <f t="shared" si="1"/>
        <v>485.5883068992249</v>
      </c>
      <c r="F31" s="14">
        <f t="shared" si="2"/>
        <v>-65.194167541610568</v>
      </c>
      <c r="G31" s="12">
        <f t="shared" si="3"/>
        <v>-96047.24213651022</v>
      </c>
    </row>
    <row r="32" spans="1:7">
      <c r="B32" s="4" t="s">
        <v>8</v>
      </c>
      <c r="C32" s="12">
        <v>644521.5</v>
      </c>
      <c r="D32" s="12">
        <f t="shared" si="0"/>
        <v>296423.8957501179</v>
      </c>
      <c r="E32" s="14">
        <f t="shared" si="1"/>
        <v>459.91312275869444</v>
      </c>
      <c r="F32" s="14">
        <f t="shared" si="2"/>
        <v>-90.86935168214103</v>
      </c>
      <c r="G32" s="12">
        <f t="shared" si="3"/>
        <v>-58567.250850201061</v>
      </c>
    </row>
    <row r="33" spans="1:15">
      <c r="B33" s="4" t="s">
        <v>9</v>
      </c>
      <c r="C33" s="12">
        <v>2192387.5</v>
      </c>
      <c r="D33" s="12">
        <f t="shared" si="0"/>
        <v>1300099.719272047</v>
      </c>
      <c r="E33" s="14">
        <f t="shared" si="1"/>
        <v>593.00635461205968</v>
      </c>
      <c r="F33" s="14">
        <f t="shared" si="2"/>
        <v>42.223880171224209</v>
      </c>
      <c r="G33" s="12">
        <f t="shared" si="3"/>
        <v>92571.107088889825</v>
      </c>
    </row>
    <row r="34" spans="1:15">
      <c r="B34" s="4" t="s">
        <v>10</v>
      </c>
      <c r="C34" s="12">
        <v>322818</v>
      </c>
      <c r="D34" s="12">
        <f t="shared" si="0"/>
        <v>195799.87957467965</v>
      </c>
      <c r="E34" s="14">
        <f t="shared" si="1"/>
        <v>606.53333945033933</v>
      </c>
      <c r="F34" s="14">
        <f t="shared" si="2"/>
        <v>55.750865009503855</v>
      </c>
      <c r="G34" s="12">
        <f t="shared" si="3"/>
        <v>17997.382740638015</v>
      </c>
    </row>
    <row r="35" spans="1:15">
      <c r="B35" s="4" t="s">
        <v>11</v>
      </c>
      <c r="C35" s="12">
        <v>166339.5</v>
      </c>
      <c r="D35" s="12">
        <f t="shared" si="0"/>
        <v>180521.41150425654</v>
      </c>
      <c r="E35" s="14">
        <f t="shared" si="1"/>
        <v>1085.258832112977</v>
      </c>
      <c r="F35" s="14">
        <f t="shared" si="2"/>
        <v>534.47635767214149</v>
      </c>
      <c r="G35" s="12">
        <f t="shared" si="3"/>
        <v>88904.530097005176</v>
      </c>
    </row>
    <row r="36" spans="1:15">
      <c r="A36" s="6"/>
      <c r="B36" s="6" t="s">
        <v>12</v>
      </c>
      <c r="C36" s="12">
        <v>47197552</v>
      </c>
      <c r="D36" s="10">
        <f>SUM(D18:D35)</f>
        <v>25995584.47811</v>
      </c>
      <c r="E36" s="14">
        <f t="shared" si="1"/>
        <v>550.78247444083547</v>
      </c>
      <c r="F36" s="14">
        <f t="shared" si="2"/>
        <v>0</v>
      </c>
      <c r="G36" s="12">
        <f>SUM(G18:G35)</f>
        <v>-4.220055416226387E-9</v>
      </c>
    </row>
    <row r="40" spans="1:15">
      <c r="B40" s="15" t="s">
        <v>14</v>
      </c>
    </row>
    <row r="42" spans="1:15">
      <c r="D42" s="4" t="s">
        <v>50</v>
      </c>
    </row>
    <row r="43" spans="1:15" s="16" customFormat="1" ht="140.25">
      <c r="C43" s="18" t="s">
        <v>15</v>
      </c>
      <c r="D43" s="18" t="s">
        <v>45</v>
      </c>
      <c r="E43" s="18" t="s">
        <v>46</v>
      </c>
      <c r="F43" s="18" t="s">
        <v>47</v>
      </c>
      <c r="G43" s="18" t="s">
        <v>48</v>
      </c>
      <c r="H43" s="18" t="s">
        <v>55</v>
      </c>
      <c r="I43" s="18" t="s">
        <v>49</v>
      </c>
      <c r="J43" s="18" t="s">
        <v>51</v>
      </c>
      <c r="K43" s="18" t="s">
        <v>52</v>
      </c>
      <c r="L43" s="18" t="s">
        <v>53</v>
      </c>
    </row>
    <row r="44" spans="1:15">
      <c r="B44" s="4" t="s">
        <v>25</v>
      </c>
      <c r="C44" s="19">
        <v>63552086.369329177</v>
      </c>
      <c r="D44" s="19">
        <v>15710722.99445549</v>
      </c>
      <c r="E44" s="19">
        <v>0</v>
      </c>
      <c r="F44" s="19">
        <v>3605641.7106399997</v>
      </c>
      <c r="G44" s="19">
        <v>441549.73169450869</v>
      </c>
      <c r="H44" s="19">
        <v>4122569.5487731881</v>
      </c>
      <c r="I44" s="19">
        <v>-326252.22323486791</v>
      </c>
      <c r="J44" s="12">
        <f t="shared" ref="J44:J61" si="4">C44-SUM(D44:I44)</f>
        <v>39997854.607000858</v>
      </c>
      <c r="K44" s="17">
        <f>J44/J$62</f>
        <v>0.17706908184196912</v>
      </c>
      <c r="L44" s="12">
        <f t="shared" ref="L44:L61" si="5">K44*L$64</f>
        <v>4603014.2754842816</v>
      </c>
      <c r="N44" s="12"/>
      <c r="O44" s="12"/>
    </row>
    <row r="45" spans="1:15">
      <c r="B45" s="4" t="s">
        <v>26</v>
      </c>
      <c r="C45" s="19">
        <v>12091272.440404065</v>
      </c>
      <c r="D45" s="19">
        <v>3508309.0870687175</v>
      </c>
      <c r="E45" s="19">
        <v>0</v>
      </c>
      <c r="F45" s="19">
        <v>743475.03874999995</v>
      </c>
      <c r="G45" s="19">
        <v>126084.63824128333</v>
      </c>
      <c r="H45" s="19">
        <v>564317.45868306211</v>
      </c>
      <c r="I45" s="19">
        <v>-89027.821536175354</v>
      </c>
      <c r="J45" s="12">
        <f t="shared" si="4"/>
        <v>7238114.0391971767</v>
      </c>
      <c r="K45" s="17">
        <f t="shared" ref="K45:K61" si="6">J45/J$62</f>
        <v>3.2042873793630494E-2</v>
      </c>
      <c r="L45" s="12">
        <f t="shared" si="5"/>
        <v>832973.23262373847</v>
      </c>
      <c r="N45" s="12"/>
      <c r="O45" s="12"/>
    </row>
    <row r="46" spans="1:15">
      <c r="B46" s="4" t="s">
        <v>27</v>
      </c>
      <c r="C46" s="19">
        <v>10685354.048231641</v>
      </c>
      <c r="D46" s="19">
        <v>2650905.428906973</v>
      </c>
      <c r="E46" s="19">
        <v>0</v>
      </c>
      <c r="F46" s="19">
        <v>519897.11042999994</v>
      </c>
      <c r="G46" s="19">
        <v>158049.9883130269</v>
      </c>
      <c r="H46" s="19">
        <v>223007.29630294407</v>
      </c>
      <c r="I46" s="19">
        <v>-59316.754494239998</v>
      </c>
      <c r="J46" s="12">
        <f t="shared" si="4"/>
        <v>7192810.9787729373</v>
      </c>
      <c r="K46" s="17">
        <f t="shared" si="6"/>
        <v>3.1842318754047264E-2</v>
      </c>
      <c r="L46" s="12">
        <f t="shared" si="5"/>
        <v>827759.68714974192</v>
      </c>
      <c r="N46" s="12"/>
      <c r="O46" s="12"/>
    </row>
    <row r="47" spans="1:15">
      <c r="B47" s="4" t="s">
        <v>28</v>
      </c>
      <c r="C47" s="19">
        <v>7844566.5245220894</v>
      </c>
      <c r="D47" s="19">
        <v>3304150.3854584293</v>
      </c>
      <c r="E47" s="19">
        <v>0</v>
      </c>
      <c r="F47" s="19">
        <v>712754.01354000007</v>
      </c>
      <c r="G47" s="19">
        <v>48456.507521570791</v>
      </c>
      <c r="H47" s="19">
        <v>56357.577190657437</v>
      </c>
      <c r="I47" s="19">
        <v>35990.097935567319</v>
      </c>
      <c r="J47" s="12">
        <f t="shared" si="4"/>
        <v>3686857.9428758644</v>
      </c>
      <c r="K47" s="17">
        <f t="shared" si="6"/>
        <v>1.632158917624885E-2</v>
      </c>
      <c r="L47" s="12">
        <f t="shared" si="5"/>
        <v>424289.25024818274</v>
      </c>
      <c r="N47" s="12"/>
      <c r="O47" s="12"/>
    </row>
    <row r="48" spans="1:15">
      <c r="B48" s="4" t="s">
        <v>29</v>
      </c>
      <c r="C48" s="19">
        <v>15139661.253179021</v>
      </c>
      <c r="D48" s="19">
        <v>2492797.8510017749</v>
      </c>
      <c r="E48" s="19">
        <v>0</v>
      </c>
      <c r="F48" s="19">
        <v>1359033.2489708834</v>
      </c>
      <c r="G48" s="19">
        <v>-20690.219371775478</v>
      </c>
      <c r="H48" s="19">
        <v>418846.15703540185</v>
      </c>
      <c r="I48" s="19">
        <v>67043.879892927827</v>
      </c>
      <c r="J48" s="12">
        <f t="shared" si="4"/>
        <v>10822630.335649809</v>
      </c>
      <c r="K48" s="17">
        <f t="shared" si="6"/>
        <v>4.7911400135774607E-2</v>
      </c>
      <c r="L48" s="12">
        <f t="shared" si="5"/>
        <v>1245484.8496940595</v>
      </c>
      <c r="N48" s="12"/>
      <c r="O48" s="12"/>
    </row>
    <row r="49" spans="2:15">
      <c r="B49" s="4" t="s">
        <v>30</v>
      </c>
      <c r="C49" s="19">
        <v>5168303.2798287272</v>
      </c>
      <c r="D49" s="19">
        <v>1500659.1532633391</v>
      </c>
      <c r="E49" s="19">
        <v>0</v>
      </c>
      <c r="F49" s="19">
        <v>310759.90861000004</v>
      </c>
      <c r="G49" s="19">
        <v>49023.221786660622</v>
      </c>
      <c r="H49" s="19">
        <v>66964.558857007898</v>
      </c>
      <c r="I49" s="19">
        <v>-25944.42112169258</v>
      </c>
      <c r="J49" s="12">
        <f t="shared" si="4"/>
        <v>3266840.8584334124</v>
      </c>
      <c r="K49" s="17">
        <f t="shared" si="6"/>
        <v>1.446218846011273E-2</v>
      </c>
      <c r="L49" s="12">
        <f t="shared" si="5"/>
        <v>375953.04185320798</v>
      </c>
      <c r="N49" s="12"/>
      <c r="O49" s="12"/>
    </row>
    <row r="50" spans="2:15">
      <c r="B50" s="4" t="s">
        <v>31</v>
      </c>
      <c r="C50" s="19">
        <v>23007311.483352914</v>
      </c>
      <c r="D50" s="19">
        <v>6166129.979455648</v>
      </c>
      <c r="E50" s="19">
        <v>0</v>
      </c>
      <c r="F50" s="19">
        <v>1244952.2301399999</v>
      </c>
      <c r="G50" s="19">
        <v>78572.778774353239</v>
      </c>
      <c r="H50" s="19">
        <v>854234.63655354315</v>
      </c>
      <c r="I50" s="19">
        <v>-130165.73613777067</v>
      </c>
      <c r="J50" s="12">
        <f t="shared" si="4"/>
        <v>14793587.594567142</v>
      </c>
      <c r="K50" s="17">
        <f t="shared" si="6"/>
        <v>6.5490686894498024E-2</v>
      </c>
      <c r="L50" s="12">
        <f t="shared" si="5"/>
        <v>1702468.6836953745</v>
      </c>
      <c r="N50" s="12"/>
      <c r="O50" s="12"/>
    </row>
    <row r="51" spans="2:15">
      <c r="B51" s="4" t="s">
        <v>32</v>
      </c>
      <c r="C51" s="19">
        <v>16261463.04829506</v>
      </c>
      <c r="D51" s="19">
        <v>4316135.9795270488</v>
      </c>
      <c r="E51" s="19">
        <v>0</v>
      </c>
      <c r="F51" s="19">
        <v>966269.99476000003</v>
      </c>
      <c r="G51" s="19">
        <v>99710.668912951456</v>
      </c>
      <c r="H51" s="19">
        <v>846399.37340065476</v>
      </c>
      <c r="I51" s="19">
        <v>-106375.49524256657</v>
      </c>
      <c r="J51" s="12">
        <f t="shared" si="4"/>
        <v>10139322.526936971</v>
      </c>
      <c r="K51" s="17">
        <f t="shared" si="6"/>
        <v>4.4886420733928067E-2</v>
      </c>
      <c r="L51" s="12">
        <f t="shared" si="5"/>
        <v>1166848.7421088151</v>
      </c>
      <c r="N51" s="12"/>
      <c r="O51" s="12"/>
    </row>
    <row r="52" spans="2:15">
      <c r="B52" s="4" t="s">
        <v>33</v>
      </c>
      <c r="C52" s="19">
        <v>62308848.598383576</v>
      </c>
      <c r="D52" s="19">
        <v>20850496.023188062</v>
      </c>
      <c r="E52" s="19">
        <v>0</v>
      </c>
      <c r="F52" s="19">
        <v>4897699.1709099999</v>
      </c>
      <c r="G52" s="19">
        <v>987553.52149193978</v>
      </c>
      <c r="H52" s="19">
        <v>580105.07048470888</v>
      </c>
      <c r="I52" s="19">
        <v>-235785.91433622502</v>
      </c>
      <c r="J52" s="12">
        <f t="shared" si="4"/>
        <v>35228780.72664509</v>
      </c>
      <c r="K52" s="17">
        <f t="shared" si="6"/>
        <v>0.15595656114483886</v>
      </c>
      <c r="L52" s="12">
        <f t="shared" si="5"/>
        <v>4054181.9601561856</v>
      </c>
      <c r="N52" s="12"/>
      <c r="O52" s="12"/>
    </row>
    <row r="53" spans="2:15">
      <c r="B53" s="4" t="s">
        <v>34</v>
      </c>
      <c r="C53" s="19">
        <v>34895830.422168456</v>
      </c>
      <c r="D53" s="19">
        <v>10701984.029613569</v>
      </c>
      <c r="E53" s="19">
        <v>0</v>
      </c>
      <c r="F53" s="19">
        <v>2490517.0924700005</v>
      </c>
      <c r="G53" s="19">
        <v>220606.94427643076</v>
      </c>
      <c r="H53" s="19">
        <v>291082.23390736117</v>
      </c>
      <c r="I53" s="19">
        <v>-170764.96592932974</v>
      </c>
      <c r="J53" s="12">
        <f t="shared" si="4"/>
        <v>21362405.087830424</v>
      </c>
      <c r="K53" s="17">
        <f t="shared" si="6"/>
        <v>9.4570608649001575E-2</v>
      </c>
      <c r="L53" s="12">
        <f t="shared" si="5"/>
        <v>2458418.2462814003</v>
      </c>
      <c r="N53" s="12"/>
      <c r="O53" s="12"/>
    </row>
    <row r="54" spans="2:15">
      <c r="B54" s="4" t="s">
        <v>35</v>
      </c>
      <c r="C54" s="19">
        <v>9740726.8787809722</v>
      </c>
      <c r="D54" s="19">
        <v>2008816.1895615582</v>
      </c>
      <c r="E54" s="19">
        <v>0</v>
      </c>
      <c r="F54" s="19">
        <v>391615.80070000008</v>
      </c>
      <c r="G54" s="19">
        <v>274741.30545844126</v>
      </c>
      <c r="H54" s="19">
        <v>826121.07990861346</v>
      </c>
      <c r="I54" s="19">
        <v>-57396.66919865385</v>
      </c>
      <c r="J54" s="12">
        <f t="shared" si="4"/>
        <v>6296829.172351012</v>
      </c>
      <c r="K54" s="17">
        <f t="shared" si="6"/>
        <v>2.7875839117350192E-2</v>
      </c>
      <c r="L54" s="12">
        <f t="shared" si="5"/>
        <v>724648.73067328008</v>
      </c>
      <c r="N54" s="12"/>
      <c r="O54" s="12"/>
    </row>
    <row r="55" spans="2:15">
      <c r="B55" s="4" t="s">
        <v>36</v>
      </c>
      <c r="C55" s="19">
        <v>24151067.318435125</v>
      </c>
      <c r="D55" s="19">
        <v>6084806.2339284755</v>
      </c>
      <c r="E55" s="19">
        <v>0</v>
      </c>
      <c r="F55" s="19">
        <v>1082190.5904099999</v>
      </c>
      <c r="G55" s="19">
        <v>152108.95550152415</v>
      </c>
      <c r="H55" s="19">
        <v>728717.05974503863</v>
      </c>
      <c r="I55" s="19">
        <v>-87262.603869402155</v>
      </c>
      <c r="J55" s="12">
        <f t="shared" si="4"/>
        <v>16190507.08271949</v>
      </c>
      <c r="K55" s="17">
        <f t="shared" si="6"/>
        <v>7.1674799857671695E-2</v>
      </c>
      <c r="L55" s="12">
        <f t="shared" si="5"/>
        <v>1863228.3146517309</v>
      </c>
      <c r="N55" s="12"/>
      <c r="O55" s="12"/>
    </row>
    <row r="56" spans="2:15">
      <c r="B56" s="4" t="s">
        <v>6</v>
      </c>
      <c r="C56" s="19">
        <v>50380953.049103968</v>
      </c>
      <c r="D56" s="19">
        <v>20545083.365934972</v>
      </c>
      <c r="E56" s="19">
        <v>0</v>
      </c>
      <c r="F56" s="19">
        <v>3842261.1901799999</v>
      </c>
      <c r="G56" s="19">
        <v>-292158.8455749696</v>
      </c>
      <c r="H56" s="19">
        <v>111887.7107778544</v>
      </c>
      <c r="I56" s="19">
        <v>-138579.80148263153</v>
      </c>
      <c r="J56" s="12">
        <f t="shared" si="4"/>
        <v>26312459.429268748</v>
      </c>
      <c r="K56" s="17">
        <f t="shared" si="6"/>
        <v>0.11648432341991638</v>
      </c>
      <c r="L56" s="12">
        <f t="shared" si="5"/>
        <v>3028078.0698379232</v>
      </c>
      <c r="N56" s="12"/>
      <c r="O56" s="12"/>
    </row>
    <row r="57" spans="2:15">
      <c r="B57" s="4" t="s">
        <v>7</v>
      </c>
      <c r="C57" s="19">
        <v>10000546.556729402</v>
      </c>
      <c r="D57" s="19">
        <v>2866835.895375676</v>
      </c>
      <c r="E57" s="19">
        <v>0</v>
      </c>
      <c r="F57" s="19">
        <v>694939.82660000003</v>
      </c>
      <c r="G57" s="19">
        <v>85148.681894323934</v>
      </c>
      <c r="H57" s="19">
        <v>213999.21780703909</v>
      </c>
      <c r="I57" s="19">
        <v>-76774.188980914885</v>
      </c>
      <c r="J57" s="12">
        <f t="shared" si="4"/>
        <v>6216397.1240332788</v>
      </c>
      <c r="K57" s="17">
        <f t="shared" si="6"/>
        <v>2.7519769295950392E-2</v>
      </c>
      <c r="L57" s="12">
        <f t="shared" si="5"/>
        <v>715392.4875509761</v>
      </c>
      <c r="N57" s="12"/>
      <c r="O57" s="12"/>
    </row>
    <row r="58" spans="2:15">
      <c r="B58" s="4" t="s">
        <v>8</v>
      </c>
      <c r="C58" s="19">
        <v>6037439.9219900714</v>
      </c>
      <c r="D58" s="19">
        <v>0</v>
      </c>
      <c r="E58" s="19">
        <v>3330671.0349722626</v>
      </c>
      <c r="F58" s="19">
        <v>291300.96000000002</v>
      </c>
      <c r="G58" s="19">
        <v>-371553.96762811852</v>
      </c>
      <c r="H58" s="19">
        <v>263562.26536053099</v>
      </c>
      <c r="I58" s="19">
        <v>-52313.36959512435</v>
      </c>
      <c r="J58" s="12">
        <f t="shared" si="4"/>
        <v>2575772.9988805209</v>
      </c>
      <c r="K58" s="17">
        <f t="shared" si="6"/>
        <v>1.1402855588791491E-2</v>
      </c>
      <c r="L58" s="12">
        <f t="shared" si="5"/>
        <v>296423.8957501179</v>
      </c>
      <c r="N58" s="12"/>
      <c r="O58" s="12"/>
    </row>
    <row r="59" spans="2:15">
      <c r="B59" s="4" t="s">
        <v>9</v>
      </c>
      <c r="C59" s="19">
        <v>23697271.313822657</v>
      </c>
      <c r="D59" s="19">
        <v>0</v>
      </c>
      <c r="E59" s="19">
        <v>12300437.400772354</v>
      </c>
      <c r="F59" s="19">
        <v>1055416.81504</v>
      </c>
      <c r="G59" s="19">
        <v>-939226.53577515332</v>
      </c>
      <c r="H59" s="19">
        <v>108159.81433197804</v>
      </c>
      <c r="I59" s="19">
        <v>-124721.97523742498</v>
      </c>
      <c r="J59" s="12">
        <f t="shared" si="4"/>
        <v>11297205.794690903</v>
      </c>
      <c r="K59" s="17">
        <f t="shared" si="6"/>
        <v>5.0012328838646314E-2</v>
      </c>
      <c r="L59" s="12">
        <f t="shared" si="5"/>
        <v>1300099.719272047</v>
      </c>
      <c r="N59" s="12"/>
      <c r="O59" s="12"/>
    </row>
    <row r="60" spans="2:15" ht="15" customHeight="1">
      <c r="B60" s="4" t="s">
        <v>10</v>
      </c>
      <c r="C60" s="19">
        <v>2686580.814251327</v>
      </c>
      <c r="D60" s="19">
        <v>764512.97073356144</v>
      </c>
      <c r="E60" s="19">
        <v>0</v>
      </c>
      <c r="F60" s="19">
        <v>169587.07534000001</v>
      </c>
      <c r="G60" s="19">
        <v>9522.9168164384137</v>
      </c>
      <c r="H60" s="19">
        <v>74679.373650416004</v>
      </c>
      <c r="I60" s="19">
        <v>-33122.961995107878</v>
      </c>
      <c r="J60" s="12">
        <f t="shared" si="4"/>
        <v>1701401.4397060189</v>
      </c>
      <c r="K60" s="17">
        <f t="shared" si="6"/>
        <v>7.5320437491819469E-3</v>
      </c>
      <c r="L60" s="12">
        <f t="shared" si="5"/>
        <v>195799.87957467965</v>
      </c>
      <c r="N60" s="12"/>
      <c r="O60" s="12"/>
    </row>
    <row r="61" spans="2:15" ht="15" customHeight="1">
      <c r="B61" s="4" t="s">
        <v>11</v>
      </c>
      <c r="C61" s="19">
        <v>1631924.0083827393</v>
      </c>
      <c r="D61" s="19">
        <v>0</v>
      </c>
      <c r="E61" s="19">
        <v>0</v>
      </c>
      <c r="F61" s="19">
        <v>29720.66</v>
      </c>
      <c r="G61" s="19">
        <v>0</v>
      </c>
      <c r="H61" s="19">
        <v>37864.740000000005</v>
      </c>
      <c r="I61" s="19">
        <v>-4300.7089563674654</v>
      </c>
      <c r="J61" s="12">
        <f t="shared" si="4"/>
        <v>1568639.3173391067</v>
      </c>
      <c r="K61" s="17">
        <f t="shared" si="6"/>
        <v>6.9443105484420838E-3</v>
      </c>
      <c r="L61" s="12">
        <f t="shared" si="5"/>
        <v>180521.41150425654</v>
      </c>
      <c r="N61" s="12"/>
      <c r="O61" s="12"/>
    </row>
    <row r="62" spans="2:15" ht="15" customHeight="1">
      <c r="B62" s="6" t="s">
        <v>12</v>
      </c>
      <c r="C62" s="19">
        <f>SUM(C44:C61)</f>
        <v>379281207.32919091</v>
      </c>
      <c r="D62" s="19">
        <f t="shared" ref="D62:I62" si="7">SUM(D44:D61)</f>
        <v>103472345.56747329</v>
      </c>
      <c r="E62" s="19">
        <f t="shared" si="7"/>
        <v>15631108.435744617</v>
      </c>
      <c r="F62" s="19">
        <f t="shared" si="7"/>
        <v>24408032.437490888</v>
      </c>
      <c r="G62" s="19">
        <f t="shared" si="7"/>
        <v>1107500.2923334364</v>
      </c>
      <c r="H62" s="19">
        <f t="shared" si="7"/>
        <v>10388875.172770003</v>
      </c>
      <c r="I62" s="19">
        <f t="shared" si="7"/>
        <v>-1615071.6335199997</v>
      </c>
      <c r="J62" s="12">
        <f>SUM(J44:J61)</f>
        <v>225888417.05689874</v>
      </c>
      <c r="K62" s="17">
        <f>SUM(K44:K61)</f>
        <v>1</v>
      </c>
      <c r="L62" s="12">
        <f t="shared" ref="L62" si="8">SUM(L44:L61)</f>
        <v>25995584.47811</v>
      </c>
      <c r="N62" s="12"/>
      <c r="O62" s="12"/>
    </row>
    <row r="63" spans="2:15" ht="15" customHeight="1"/>
    <row r="64" spans="2:15" ht="15" customHeight="1">
      <c r="B64" s="4" t="s">
        <v>37</v>
      </c>
      <c r="L64" s="12">
        <f>B7</f>
        <v>25995584.478109997</v>
      </c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</sheetData>
  <phoneticPr fontId="5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2011</vt:lpstr>
      <vt:lpstr>imputacion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Herrero García, Carlos</cp:lastModifiedBy>
  <cp:lastPrinted>2013-07-25T14:22:30Z</cp:lastPrinted>
  <dcterms:created xsi:type="dcterms:W3CDTF">2013-07-21T14:58:53Z</dcterms:created>
  <dcterms:modified xsi:type="dcterms:W3CDTF">2015-06-10T08:27:44Z</dcterms:modified>
</cp:coreProperties>
</file>